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impes-my.sharepoint.com/personal/gfilho_mpes_mp_br/Documents/# # # REFORMAS/# PJ_B_S_FCO-MURO_ARRIMO/# ANEXOS DO PB/"/>
    </mc:Choice>
  </mc:AlternateContent>
  <xr:revisionPtr revIDLastSave="86" documentId="11_9703B52DCE564AFF96EF24BF69AEF59CB3AC3FE4" xr6:coauthVersionLast="47" xr6:coauthVersionMax="47" xr10:uidLastSave="{B9F25757-4482-4465-BA78-BFE0268F564E}"/>
  <bookViews>
    <workbookView xWindow="28680" yWindow="-120" windowWidth="29040" windowHeight="16440" xr2:uid="{00000000-000D-0000-FFFF-FFFF00000000}"/>
  </bookViews>
  <sheets>
    <sheet name="Orçamento Sintético" sheetId="1" r:id="rId1"/>
  </sheets>
  <definedNames>
    <definedName name="_xlnm.Print_Area" localSheetId="0">'Orçamento Sintético'!$A$1:$H$58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5" i="1" l="1"/>
  <c r="H54" i="1" s="1"/>
  <c r="H53" i="1"/>
  <c r="H52" i="1"/>
  <c r="H51" i="1" s="1"/>
  <c r="H50" i="1"/>
  <c r="H49" i="1"/>
  <c r="H48" i="1"/>
  <c r="H47" i="1"/>
  <c r="H45" i="1"/>
  <c r="H44" i="1"/>
  <c r="H43" i="1" s="1"/>
  <c r="H42" i="1"/>
  <c r="H41" i="1" s="1"/>
  <c r="H40" i="1"/>
  <c r="H39" i="1" s="1"/>
  <c r="H38" i="1"/>
  <c r="H37" i="1"/>
  <c r="H36" i="1"/>
  <c r="H35" i="1"/>
  <c r="H34" i="1"/>
  <c r="H33" i="1"/>
  <c r="H32" i="1"/>
  <c r="H30" i="1"/>
  <c r="H29" i="1"/>
  <c r="H28" i="1"/>
  <c r="H26" i="1"/>
  <c r="H25" i="1"/>
  <c r="H24" i="1" s="1"/>
  <c r="H23" i="1"/>
  <c r="H22" i="1"/>
  <c r="H21" i="1"/>
  <c r="H19" i="1"/>
  <c r="H18" i="1"/>
  <c r="H17" i="1"/>
  <c r="H16" i="1"/>
  <c r="H15" i="1"/>
  <c r="H14" i="1" s="1"/>
  <c r="H13" i="1"/>
  <c r="H12" i="1" s="1"/>
  <c r="H11" i="1"/>
  <c r="H10" i="1" s="1"/>
  <c r="H8" i="1"/>
  <c r="H9" i="1"/>
  <c r="H7" i="1"/>
  <c r="H6" i="1" s="1"/>
  <c r="H5" i="1" s="1"/>
  <c r="H20" i="1" l="1"/>
  <c r="H27" i="1"/>
  <c r="H31" i="1"/>
  <c r="H46" i="1"/>
  <c r="H56" i="1"/>
</calcChain>
</file>

<file path=xl/sharedStrings.xml><?xml version="1.0" encoding="utf-8"?>
<sst xmlns="http://schemas.openxmlformats.org/spreadsheetml/2006/main" count="244" uniqueCount="170">
  <si>
    <t>Obra</t>
  </si>
  <si>
    <t>Bancos</t>
  </si>
  <si>
    <t>B.D.I.</t>
  </si>
  <si>
    <t>Encargos Sociais</t>
  </si>
  <si>
    <t>MURO DE CONTENÇÃO - PJ_BSF</t>
  </si>
  <si>
    <t xml:space="preserve">SINAPI - 09/2024 - Espírito Santo
SBC - 10/2024 - Espírito Santo
SICRO3 - 07/2024 - Espírito Santo
ORSE - 07/2024 - Sergipe
SEDOP - 10/2024 - Pará
SEINFRA - 028 - Ceará
SETOP - 07/2024 - Minas Gerais
IOPES - 07/2024 - Espírito Santo
SIURB - 07/2024 - São Paulo
SIURB INFRA - 07/2024 - São Paulo
SUDECAP - 07/2024 - Minas Gerais
CPOS/CDHU - 09/2024 - São Paulo
FDE - 07/2024 - São Paulo
AGESUL - 06/2024 - Mato Grosso do Sul
AGETOP CIVIL - 06/2024 - Goiás
AGETOP RODOVIARIA - 06/2024 - Goiás
CAEMA - 12/2019 - Maranhão
EMBASA - 05/2024 - sem_encargos
CAERN - 05/2024 - Rio Grande do Norte
COMPESA - 07/2024 - Pernambuco
EMOP - 09/2024 - Rio de Janeiro
DERPR - 04/2024 - Paraná
SCO - 09/2024 - Rio de Janeiro
</t>
  </si>
  <si>
    <t>33,24%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</si>
  <si>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</si>
  <si>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</si>
  <si>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</si>
  <si>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</si>
  <si>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</si>
  <si>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</si>
  <si>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</si>
  <si>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</si>
  <si>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 com BDI</t>
  </si>
  <si>
    <t>Total</t>
  </si>
  <si>
    <t xml:space="preserve"> 1 </t>
  </si>
  <si>
    <t xml:space="preserve">  </t>
  </si>
  <si>
    <t>SERVIÇOS PRELIMINARES</t>
  </si>
  <si>
    <t xml:space="preserve"> 1.1 </t>
  </si>
  <si>
    <t>INSTALAÇÕES DE CANTEIRO</t>
  </si>
  <si>
    <t xml:space="preserve"> 1.1.1 </t>
  </si>
  <si>
    <t xml:space="preserve"> 020352 </t>
  </si>
  <si>
    <t>IOPES</t>
  </si>
  <si>
    <t>Aluguel mensal container para escritório, dim. 6.00x2.40m, c/ banheiro (vaso+lavat+chuveiro e básc), incl. porta, 2 janelas, abert p/ ar cond., 2 pt iluminação, 2 tom. elét. e 1 tom.telef. Isolam.térmico(teto e paredes), piso em comp. Naval, cert. NR18, incl. laudo descontaminação.</t>
  </si>
  <si>
    <t>ms</t>
  </si>
  <si>
    <t xml:space="preserve"> 1.1.2 </t>
  </si>
  <si>
    <t xml:space="preserve"> 02.006.0050-0 </t>
  </si>
  <si>
    <t>EMOP</t>
  </si>
  <si>
    <t>ALUGUEL DE BANHEIRO QUIMICO,PORTATIL,MEDINDO 2,31M ALTURA X 1,56M LARGURA E 1,16M PROFUNDIDADE,INCLUSIVE INSTALACAO E RE TIRADA DO EQUIPAMENTO,FORNECIMENTO DE QUIMICA DESODORIZANTE, BACTERICIDA E BACTERIOSTATICA,PAPEL HIGIENICO E VEICULO PROP RIO COM UNIDADE MOVEL DE SUCCAO PARA LIMPEZA</t>
  </si>
  <si>
    <t>UNXMES</t>
  </si>
  <si>
    <t xml:space="preserve"> 1.1.3 </t>
  </si>
  <si>
    <t xml:space="preserve"> 020703 </t>
  </si>
  <si>
    <t>Barracão para depósito de cimento área de 10.90m2, de chapa de compensado 12mm e pontaletes 8x8cm, piso cimentado e cobertura de telhas de fibrocimento de 6mm, inclusive ponto de luz, conf. projeto (1 utilização)</t>
  </si>
  <si>
    <t>m²</t>
  </si>
  <si>
    <t xml:space="preserve"> 1.2 </t>
  </si>
  <si>
    <t xml:space="preserve"> 1.2.1 </t>
  </si>
  <si>
    <t xml:space="preserve"> 020305 </t>
  </si>
  <si>
    <t>Placa de obra nas dimensões de 2.0 x 4.0 m, padrão DER</t>
  </si>
  <si>
    <t xml:space="preserve"> 2 </t>
  </si>
  <si>
    <t>DEMOLIÇÕES E RETIRADAS</t>
  </si>
  <si>
    <t xml:space="preserve"> 2.1 </t>
  </si>
  <si>
    <t xml:space="preserve"> 030304 </t>
  </si>
  <si>
    <t>Índice de preço para remoção de entulho decorrente da execução de obras (Classe A CONAMA - NBR 10.004 - Classe II-B), incluindo aluguel da caçamba, carga, transporte e descarga em área licenciada</t>
  </si>
  <si>
    <t>m³</t>
  </si>
  <si>
    <t xml:space="preserve"> 3 </t>
  </si>
  <si>
    <t>MOVIMENTAÇÃO DE TERRA</t>
  </si>
  <si>
    <t xml:space="preserve"> 3.1 </t>
  </si>
  <si>
    <t xml:space="preserve"> 96525 </t>
  </si>
  <si>
    <t>SINAPI</t>
  </si>
  <si>
    <t>ESCAVAÇÃO MECANIZADA PARA VIGA BALDRAME OU SAPATA CORRIDA COM MINI-ESCAVADEIRA (INCLUINDO ESCAVAÇÃO PARA COLOCAÇÃO DE FÔRMAS). AF_01/2024</t>
  </si>
  <si>
    <t xml:space="preserve"> 3.2 </t>
  </si>
  <si>
    <t xml:space="preserve"> 104740 </t>
  </si>
  <si>
    <t>REATERRO MECANIZADO DE VALA COM MINICARREGADEIRA, COM COMPACTADOR DE SOLOS DE PERCUSSÃO. AF_08/2023</t>
  </si>
  <si>
    <t xml:space="preserve"> 3.3 </t>
  </si>
  <si>
    <t xml:space="preserve"> 030210 </t>
  </si>
  <si>
    <t>Aterro compactado utilizando compactador de placa vibratória com reaproveitamento do material</t>
  </si>
  <si>
    <t xml:space="preserve"> 3.4 </t>
  </si>
  <si>
    <t xml:space="preserve"> 79483 </t>
  </si>
  <si>
    <t>APILOAMENTO COM MACO DE 30KG</t>
  </si>
  <si>
    <t xml:space="preserve"> 3.5 </t>
  </si>
  <si>
    <t xml:space="preserve"> 1003005 </t>
  </si>
  <si>
    <t>SIURB</t>
  </si>
  <si>
    <t>FORNECIMENTO DE TERRA, INCLUSIVE CORTE, CARGA, DESCARGA E TRANSPORTE ATÉ 1KM</t>
  </si>
  <si>
    <t xml:space="preserve"> 4 </t>
  </si>
  <si>
    <t>AÇO PARA ESTRUTURA</t>
  </si>
  <si>
    <t xml:space="preserve"> 4.1 </t>
  </si>
  <si>
    <t xml:space="preserve"> 040332 </t>
  </si>
  <si>
    <t>Fornecimento, dobragem e colocação em fôrma, de armadura CA-50 A grossa, diâmetro de 12.5 a 25.0mm</t>
  </si>
  <si>
    <t>kg</t>
  </si>
  <si>
    <t xml:space="preserve"> 4.2 </t>
  </si>
  <si>
    <t xml:space="preserve"> 040328 </t>
  </si>
  <si>
    <t>Fornecimento, dobragem e colocação em fôrma, de armadura CA-50 A média, diâmetro de 6.3 a 10.0 mm</t>
  </si>
  <si>
    <t xml:space="preserve"> 4.3 </t>
  </si>
  <si>
    <t xml:space="preserve"> 040246 </t>
  </si>
  <si>
    <t>Fornecimento, dobragem e colocação em fôrma, de armadura CA-60 B fina, diâmetro de 4.0 a 7.0mm</t>
  </si>
  <si>
    <t xml:space="preserve"> 5 </t>
  </si>
  <si>
    <t>CONCRETO PARA ESTRUTURA</t>
  </si>
  <si>
    <t xml:space="preserve"> 5.1 </t>
  </si>
  <si>
    <t xml:space="preserve"> 040331 </t>
  </si>
  <si>
    <t>Fornecimento e aplicação de concreto USINADO Fck=30 MPa - considerando BOMBEAMENTO (5% de perdas já incluído no custo) (6% de taxa p/ concr. bombeavel)</t>
  </si>
  <si>
    <t xml:space="preserve"> 5.2 </t>
  </si>
  <si>
    <t xml:space="preserve"> 040231 </t>
  </si>
  <si>
    <t>Fornecimento, preparo e aplicação de concreto magro com consumo mínimo de cimento de 250 kg/m3 (brita 1 e 2) - (5% de perdas já incluído no custo)</t>
  </si>
  <si>
    <t xml:space="preserve"> 6 </t>
  </si>
  <si>
    <t>FORMA PARA ESTRUTURA</t>
  </si>
  <si>
    <t xml:space="preserve"> 6.1 </t>
  </si>
  <si>
    <t xml:space="preserve"> 010501 </t>
  </si>
  <si>
    <t>Locação de obra com gabarito de madeira</t>
  </si>
  <si>
    <t xml:space="preserve"> 6.2 </t>
  </si>
  <si>
    <t xml:space="preserve"> 100341 </t>
  </si>
  <si>
    <t>FABRICAÇÃO, MONTAGEM E DESMONTAGEM DE FÔRMA PARA CORTINA DE CONTENÇÃO, EM CHAPA DE MADEIRA COMPENSADA PLASTIFICADA, E = 18 MM, 10 UTILIZAÇÕES. AF_07/2019</t>
  </si>
  <si>
    <t xml:space="preserve"> 6.3 </t>
  </si>
  <si>
    <t xml:space="preserve"> 020339 </t>
  </si>
  <si>
    <t>Locação de andaime metálico para trabalho em fachada de edifíco (aluguel de 1 m² por 1 mês) inclusive frete, montagem e desmontagem</t>
  </si>
  <si>
    <t xml:space="preserve"> 7 </t>
  </si>
  <si>
    <t>DRENAGEM</t>
  </si>
  <si>
    <t xml:space="preserve"> 7.1 </t>
  </si>
  <si>
    <t xml:space="preserve"> 102724 </t>
  </si>
  <si>
    <t>DRENO BARBACÃ, DN 100 MM, COM MATERIAL DRENANTE. AF_07/2021</t>
  </si>
  <si>
    <t>UN</t>
  </si>
  <si>
    <t xml:space="preserve"> 7.2 </t>
  </si>
  <si>
    <t xml:space="preserve"> 83656 </t>
  </si>
  <si>
    <t>COLCHAO DRENANTE C/ 30CM PEDRA BRITADA N.3/FILTRO TRANSICAO MANTA GEOTEXTIL 100% POLIPROPILENO OU POLIESTER INCL FORNEC/COLOCMAT</t>
  </si>
  <si>
    <t xml:space="preserve"> 7.3 </t>
  </si>
  <si>
    <t xml:space="preserve"> 102705 </t>
  </si>
  <si>
    <t>TUBO DE PVC CORRUGADO RÍGIDO PERFURADO, DN 100 MM, PARA DRENO - FORNECIMENTO E ASSENTAMENTO. AF_07/2021</t>
  </si>
  <si>
    <t>M</t>
  </si>
  <si>
    <t xml:space="preserve"> 7.4 </t>
  </si>
  <si>
    <t xml:space="preserve"> 102990 </t>
  </si>
  <si>
    <t>CANALETA MEIA CANA PRÉ-MOLDADA DE CONCRETO (D = 30 CM) - FORNECIMENTO E INSTALAÇÃO. AF_08/2021</t>
  </si>
  <si>
    <t xml:space="preserve"> 7.5 </t>
  </si>
  <si>
    <t xml:space="preserve"> 89578 </t>
  </si>
  <si>
    <t>TUBO PVC, SÉRIE R, ÁGUA PLUVIAL, DN 100 MM, FORNECIDO E INSTALADO EM CONDUTORES VERTICAIS DE ÁGUAS PLUVIAIS. AF_06/2022</t>
  </si>
  <si>
    <t xml:space="preserve"> 7.6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</si>
  <si>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</si>
  <si>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</si>
  <si>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7.7 </t>
  </si>
  <si>
    <t xml:space="preserve"> 200326 </t>
  </si>
  <si>
    <t>Fornecimento e plantio de grama em placas tipo esmeralda, inclusive fornecimento de terra vegetal</t>
  </si>
  <si>
    <t xml:space="preserve"> 8 </t>
  </si>
  <si>
    <t>ALVENARIA</t>
  </si>
  <si>
    <t xml:space="preserve"> 8.1 </t>
  </si>
  <si>
    <t xml:space="preserve"> 050602 </t>
  </si>
  <si>
    <t>Alvenaria de blocos de concreto 14x19x39cm, c/ resist. mínimo a compres. 2.5 MPa, assent. c/ arg. de cimento, cal hidratada CH1 e areia no traço 1:0.5:8 esp. das juntas 10mm e esp. das paredes, s/ rev. 14cm</t>
  </si>
  <si>
    <t xml:space="preserve"> 9 </t>
  </si>
  <si>
    <t>ESQUADRIAS METÁLICAS</t>
  </si>
  <si>
    <t xml:space="preserve"> 9.1 </t>
  </si>
  <si>
    <t xml:space="preserve"> 99837 </t>
  </si>
  <si>
    <t>GUARDA-CORPO DE AÇO GALVANIZADO DE 1,10M, MONTANTES TUBULARES DE 1.1/4" ESPAÇADOS DE 1,20M, TRAVESSA SUPERIOR DE 1.1/2", GRADIL FORMADO POR TUBOS HORIZONTAIS DE 1" E VERTICAIS DE 3/4", FIXADO COM CHUMBADOR MECÂNICO. AF_04/2019_PS</t>
  </si>
  <si>
    <t xml:space="preserve"> 10 </t>
  </si>
  <si>
    <t>PINTURA</t>
  </si>
  <si>
    <t xml:space="preserve"> 10.1 </t>
  </si>
  <si>
    <t xml:space="preserve"> 190418 </t>
  </si>
  <si>
    <t>Pintura de superfície metálica com uma demão de primer Epoxi e duas demãos de tinta à base de Epoxi</t>
  </si>
  <si>
    <t xml:space="preserve"> 10.2 </t>
  </si>
  <si>
    <t xml:space="preserve"> 190603 </t>
  </si>
  <si>
    <t>Pintura sobre pisos, marcas de referência Novacor, Coral ou Suvinil, a duas demãos, Linha Premium</t>
  </si>
  <si>
    <t xml:space="preserve"> 11 </t>
  </si>
  <si>
    <t>CALÇADA</t>
  </si>
  <si>
    <t xml:space="preserve"> 11.1 </t>
  </si>
  <si>
    <t xml:space="preserve"> 97087 </t>
  </si>
  <si>
    <t>CAMADA SEPARADORA PARA EXECUÇÃO DE RADIER, PISO DE CONCRETO OU LAJE SOBRE SOLO, EM LONA PLÁSTICA. AF_09/2021</t>
  </si>
  <si>
    <t xml:space="preserve"> 11.2 </t>
  </si>
  <si>
    <t xml:space="preserve"> 103002 </t>
  </si>
  <si>
    <t>GRELHA DE FERRO FUNDIDO SIMPLES COM REQUADRO, 200 X 1000 MM, ASSENTADA COM ARGAMASSA 1 : 3 CIMENTO: AREIA - FORNECIMENTO E INSTALAÇÃO. AF_08/2021</t>
  </si>
  <si>
    <t xml:space="preserve"> 11.3 </t>
  </si>
  <si>
    <t xml:space="preserve"> 00000160 </t>
  </si>
  <si>
    <t>Próprio</t>
  </si>
  <si>
    <t>Copia da SINAPI (94994) - EXECUÇÃO DE LAJE IMPERMEÁVEL EM CONCRETO ARMADO PARA  PASSEIO (CALÇADA) OU PISO DE CONCRETO COM CONCRETO MOLDADO IN LOCO, ESPESSURA 8 CM. AF_08/2022</t>
  </si>
  <si>
    <t xml:space="preserve"> 11.4 </t>
  </si>
  <si>
    <t xml:space="preserve"> 98682 </t>
  </si>
  <si>
    <t>PISO CIMENTADO, TRAÇO 1:3 (CIMENTO E AREIA), ACABAMENTO RÚSTICO, ESPESSURA 3,0 CM, PREPARO MECÂNICO DA ARGAMASSA. AF_09/2020</t>
  </si>
  <si>
    <t xml:space="preserve"> 12 </t>
  </si>
  <si>
    <t>INSTALAÇÕES ELÉTRICAS</t>
  </si>
  <si>
    <t xml:space="preserve"> 12.1 </t>
  </si>
  <si>
    <t xml:space="preserve"> 150701 </t>
  </si>
  <si>
    <t>Envelopamento de concreto simples com consumo mínimo de cimento de 250kg/m3, inclusive escavação para profundidade mínima do eletroduto de 50 cm, de 25 x 25 cm, para 1 eletroduto</t>
  </si>
  <si>
    <t>m</t>
  </si>
  <si>
    <t xml:space="preserve"> 12.2 </t>
  </si>
  <si>
    <t xml:space="preserve"> 151139 </t>
  </si>
  <si>
    <t>Eletroduto PEAD parede simples, corrugado, cor preta, diâmetro 2", referencia Kanaflex, Plastibras ou equivalente</t>
  </si>
  <si>
    <t xml:space="preserve"> 13 </t>
  </si>
  <si>
    <t>SERVIÇOS FINAIS</t>
  </si>
  <si>
    <t xml:space="preserve"> 13.1 </t>
  </si>
  <si>
    <t xml:space="preserve"> 200402 </t>
  </si>
  <si>
    <t>Limpeza geral de obras (quadras, praças e jardins)</t>
  </si>
  <si>
    <t>Total Geral</t>
  </si>
  <si>
    <t>_______________________________________________________________
Gilson Calegari Filho
Agente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</si>
</sst>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0" fontId="14" fillId="15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6" fillId="17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14" fillId="15" borderId="0" xfId="0" applyFont="1" applyFill="1" applyAlignment="1">
      <alignment vertical="top" wrapText="1"/>
    </xf>
    <xf numFmtId="4" fontId="17" fillId="18" borderId="0" xfId="0" applyNumberFormat="1" applyFont="1" applyFill="1" applyAlignment="1">
      <alignment vertical="top" wrapText="1"/>
    </xf>
    <xf numFmtId="4" fontId="16" fillId="17" borderId="0" xfId="0" applyNumberFormat="1" applyFont="1" applyFill="1" applyAlignment="1">
      <alignment vertical="top" wrapText="1"/>
    </xf>
    <xf numFmtId="4" fontId="13" fillId="14" borderId="1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8"/>
  <sheetViews>
    <sheetView tabSelected="1" showWhiteSpace="0" workbookViewId="0">
      <selection activeCell="H48" sqref="H48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customWidth="1"/>
    <col min="6" max="8" width="13" bestFit="1" customWidth="1"/>
  </cols>
  <sheetData>
    <row r="1" spans="1:8" ht="30" x14ac:dyDescent="0.2">
      <c r="A1" s="1"/>
      <c r="B1" s="1"/>
      <c r="C1" s="1"/>
      <c r="D1" s="1" t="s">
        <v>0</v>
      </c>
      <c r="E1" s="17" t="s">
        <v>1</v>
      </c>
      <c r="F1" s="17"/>
      <c r="G1" s="23" t="s">
        <v>2</v>
      </c>
      <c r="H1" s="1" t="s">
        <v>3</v>
      </c>
    </row>
    <row r="2" spans="1:8" ht="80.099999999999994" customHeight="1" x14ac:dyDescent="0.2">
      <c r="A2" s="13"/>
      <c r="B2" s="13"/>
      <c r="C2" s="13"/>
      <c r="D2" s="13" t="s">
        <v>4</v>
      </c>
      <c r="E2" s="18" t="s">
        <v>5</v>
      </c>
      <c r="F2" s="18"/>
      <c r="G2" s="24" t="s">
        <v>6</v>
      </c>
      <c r="H2" s="13" t="s">
        <v>7</v>
      </c>
    </row>
    <row r="3" spans="1:8" ht="15" x14ac:dyDescent="0.25">
      <c r="A3" s="19" t="s">
        <v>8</v>
      </c>
      <c r="B3" s="20"/>
      <c r="C3" s="20"/>
      <c r="D3" s="20"/>
      <c r="E3" s="20"/>
      <c r="F3" s="20"/>
      <c r="G3" s="20"/>
      <c r="H3" s="20"/>
    </row>
    <row r="4" spans="1:8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</row>
    <row r="5" spans="1:8" ht="24" customHeight="1" x14ac:dyDescent="0.2">
      <c r="A5" s="5" t="s">
        <v>17</v>
      </c>
      <c r="B5" s="5" t="s">
        <v>18</v>
      </c>
      <c r="C5" s="5"/>
      <c r="D5" s="5" t="s">
        <v>19</v>
      </c>
      <c r="E5" s="6"/>
      <c r="F5" s="7"/>
      <c r="G5" s="8"/>
      <c r="H5" s="8">
        <f>SUM(H6,H10)</f>
        <v>23427.119999999999</v>
      </c>
    </row>
    <row r="6" spans="1:8" ht="24" customHeight="1" x14ac:dyDescent="0.2">
      <c r="A6" s="5" t="s">
        <v>20</v>
      </c>
      <c r="B6" s="5" t="s">
        <v>18</v>
      </c>
      <c r="C6" s="5"/>
      <c r="D6" s="5" t="s">
        <v>21</v>
      </c>
      <c r="E6" s="6"/>
      <c r="F6" s="7"/>
      <c r="G6" s="8"/>
      <c r="H6" s="8">
        <f>SUM(H7:H9)</f>
        <v>20812.64</v>
      </c>
    </row>
    <row r="7" spans="1:8" ht="78" customHeight="1" x14ac:dyDescent="0.2">
      <c r="A7" s="9" t="s">
        <v>22</v>
      </c>
      <c r="B7" s="9" t="s">
        <v>23</v>
      </c>
      <c r="C7" s="9" t="s">
        <v>24</v>
      </c>
      <c r="D7" s="9" t="s">
        <v>25</v>
      </c>
      <c r="E7" s="10" t="s">
        <v>26</v>
      </c>
      <c r="F7" s="11">
        <v>4</v>
      </c>
      <c r="G7" s="27">
        <v>1694.47</v>
      </c>
      <c r="H7" s="12">
        <f>TRUNC(F7*G7,2)</f>
        <v>6777.88</v>
      </c>
    </row>
    <row r="8" spans="1:8" ht="78" customHeight="1" x14ac:dyDescent="0.2">
      <c r="A8" s="9" t="s">
        <v>27</v>
      </c>
      <c r="B8" s="9" t="s">
        <v>28</v>
      </c>
      <c r="C8" s="9" t="s">
        <v>29</v>
      </c>
      <c r="D8" s="9" t="s">
        <v>30</v>
      </c>
      <c r="E8" s="10" t="s">
        <v>31</v>
      </c>
      <c r="F8" s="11">
        <v>4</v>
      </c>
      <c r="G8" s="27">
        <v>1665.5</v>
      </c>
      <c r="H8" s="12">
        <f t="shared" ref="H8:H9" si="0">TRUNC(F8*G8,2)</f>
        <v>6662</v>
      </c>
    </row>
    <row r="9" spans="1:8" ht="65.099999999999994" customHeight="1" x14ac:dyDescent="0.2">
      <c r="A9" s="9" t="s">
        <v>32</v>
      </c>
      <c r="B9" s="9" t="s">
        <v>33</v>
      </c>
      <c r="C9" s="9" t="s">
        <v>24</v>
      </c>
      <c r="D9" s="9" t="s">
        <v>34</v>
      </c>
      <c r="E9" s="10" t="s">
        <v>35</v>
      </c>
      <c r="F9" s="11">
        <v>10.9</v>
      </c>
      <c r="G9" s="27">
        <v>676.4</v>
      </c>
      <c r="H9" s="12">
        <f t="shared" si="0"/>
        <v>7372.76</v>
      </c>
    </row>
    <row r="10" spans="1:8" ht="24" customHeight="1" x14ac:dyDescent="0.2">
      <c r="A10" s="5" t="s">
        <v>36</v>
      </c>
      <c r="B10" s="5" t="s">
        <v>18</v>
      </c>
      <c r="C10" s="5"/>
      <c r="D10" s="5" t="s">
        <v>19</v>
      </c>
      <c r="E10" s="6"/>
      <c r="F10" s="7"/>
      <c r="G10" s="8"/>
      <c r="H10" s="8">
        <f>SUM(H11)</f>
        <v>2614.48</v>
      </c>
    </row>
    <row r="11" spans="1:8" ht="26.1" customHeight="1" x14ac:dyDescent="0.2">
      <c r="A11" s="9" t="s">
        <v>37</v>
      </c>
      <c r="B11" s="9" t="s">
        <v>38</v>
      </c>
      <c r="C11" s="9" t="s">
        <v>24</v>
      </c>
      <c r="D11" s="9" t="s">
        <v>39</v>
      </c>
      <c r="E11" s="10" t="s">
        <v>35</v>
      </c>
      <c r="F11" s="11">
        <v>8</v>
      </c>
      <c r="G11" s="27">
        <v>326.81</v>
      </c>
      <c r="H11" s="12">
        <f>TRUNC(F11*G11,2)</f>
        <v>2614.48</v>
      </c>
    </row>
    <row r="12" spans="1:8" ht="24" customHeight="1" x14ac:dyDescent="0.2">
      <c r="A12" s="5" t="s">
        <v>40</v>
      </c>
      <c r="B12" s="5" t="s">
        <v>18</v>
      </c>
      <c r="C12" s="5"/>
      <c r="D12" s="5" t="s">
        <v>41</v>
      </c>
      <c r="E12" s="6"/>
      <c r="F12" s="7"/>
      <c r="G12" s="8"/>
      <c r="H12" s="8">
        <f>SUM(H13)</f>
        <v>916.24</v>
      </c>
    </row>
    <row r="13" spans="1:8" ht="51.95" customHeight="1" x14ac:dyDescent="0.2">
      <c r="A13" s="9" t="s">
        <v>42</v>
      </c>
      <c r="B13" s="9" t="s">
        <v>43</v>
      </c>
      <c r="C13" s="9" t="s">
        <v>24</v>
      </c>
      <c r="D13" s="9" t="s">
        <v>44</v>
      </c>
      <c r="E13" s="10" t="s">
        <v>45</v>
      </c>
      <c r="F13" s="11">
        <v>8</v>
      </c>
      <c r="G13" s="27">
        <v>114.53</v>
      </c>
      <c r="H13" s="12">
        <f>TRUNC(F13*G13,2)</f>
        <v>916.24</v>
      </c>
    </row>
    <row r="14" spans="1:8" ht="24" customHeight="1" x14ac:dyDescent="0.2">
      <c r="A14" s="5" t="s">
        <v>46</v>
      </c>
      <c r="B14" s="5" t="s">
        <v>18</v>
      </c>
      <c r="C14" s="5"/>
      <c r="D14" s="5" t="s">
        <v>47</v>
      </c>
      <c r="E14" s="6"/>
      <c r="F14" s="7"/>
      <c r="G14" s="8"/>
      <c r="H14" s="8">
        <f>SUM(H15:H19)</f>
        <v>74245.14</v>
      </c>
    </row>
    <row r="15" spans="1:8" ht="39" customHeight="1" x14ac:dyDescent="0.2">
      <c r="A15" s="9" t="s">
        <v>48</v>
      </c>
      <c r="B15" s="9" t="s">
        <v>49</v>
      </c>
      <c r="C15" s="9" t="s">
        <v>50</v>
      </c>
      <c r="D15" s="9" t="s">
        <v>51</v>
      </c>
      <c r="E15" s="10" t="s">
        <v>45</v>
      </c>
      <c r="F15" s="11">
        <v>411.5</v>
      </c>
      <c r="G15" s="27">
        <v>107.71</v>
      </c>
      <c r="H15" s="12">
        <f t="shared" ref="H15:H19" si="1">TRUNC(F15*G15,2)</f>
        <v>44322.66</v>
      </c>
    </row>
    <row r="16" spans="1:8" ht="26.1" customHeight="1" x14ac:dyDescent="0.2">
      <c r="A16" s="9" t="s">
        <v>52</v>
      </c>
      <c r="B16" s="9" t="s">
        <v>53</v>
      </c>
      <c r="C16" s="9" t="s">
        <v>50</v>
      </c>
      <c r="D16" s="9" t="s">
        <v>54</v>
      </c>
      <c r="E16" s="10" t="s">
        <v>45</v>
      </c>
      <c r="F16" s="11">
        <v>194.4</v>
      </c>
      <c r="G16" s="27">
        <v>60.33</v>
      </c>
      <c r="H16" s="12">
        <f t="shared" si="1"/>
        <v>11728.15</v>
      </c>
    </row>
    <row r="17" spans="1:8" ht="26.1" customHeight="1" x14ac:dyDescent="0.2">
      <c r="A17" s="9" t="s">
        <v>55</v>
      </c>
      <c r="B17" s="9" t="s">
        <v>56</v>
      </c>
      <c r="C17" s="9" t="s">
        <v>24</v>
      </c>
      <c r="D17" s="9" t="s">
        <v>57</v>
      </c>
      <c r="E17" s="10" t="s">
        <v>45</v>
      </c>
      <c r="F17" s="11">
        <v>194.4</v>
      </c>
      <c r="G17" s="27">
        <v>60.03</v>
      </c>
      <c r="H17" s="12">
        <f t="shared" si="1"/>
        <v>11669.83</v>
      </c>
    </row>
    <row r="18" spans="1:8" ht="24" customHeight="1" x14ac:dyDescent="0.2">
      <c r="A18" s="9" t="s">
        <v>58</v>
      </c>
      <c r="B18" s="9" t="s">
        <v>59</v>
      </c>
      <c r="C18" s="9" t="s">
        <v>50</v>
      </c>
      <c r="D18" s="9" t="s">
        <v>60</v>
      </c>
      <c r="E18" s="10" t="s">
        <v>35</v>
      </c>
      <c r="F18" s="11">
        <v>115</v>
      </c>
      <c r="G18" s="27">
        <v>53.06</v>
      </c>
      <c r="H18" s="12">
        <f t="shared" si="1"/>
        <v>6101.9</v>
      </c>
    </row>
    <row r="19" spans="1:8" ht="26.1" customHeight="1" x14ac:dyDescent="0.2">
      <c r="A19" s="9" t="s">
        <v>61</v>
      </c>
      <c r="B19" s="9" t="s">
        <v>62</v>
      </c>
      <c r="C19" s="9" t="s">
        <v>63</v>
      </c>
      <c r="D19" s="9" t="s">
        <v>64</v>
      </c>
      <c r="E19" s="10" t="s">
        <v>45</v>
      </c>
      <c r="F19" s="11">
        <v>10</v>
      </c>
      <c r="G19" s="27">
        <v>42.26</v>
      </c>
      <c r="H19" s="12">
        <f t="shared" si="1"/>
        <v>422.6</v>
      </c>
    </row>
    <row r="20" spans="1:8" ht="24" customHeight="1" x14ac:dyDescent="0.2">
      <c r="A20" s="5" t="s">
        <v>65</v>
      </c>
      <c r="B20" s="5" t="s">
        <v>18</v>
      </c>
      <c r="C20" s="5"/>
      <c r="D20" s="5" t="s">
        <v>66</v>
      </c>
      <c r="E20" s="6"/>
      <c r="F20" s="7"/>
      <c r="G20" s="8"/>
      <c r="H20" s="8">
        <f>SUM(H21:H23)</f>
        <v>56273.9</v>
      </c>
    </row>
    <row r="21" spans="1:8" ht="26.1" customHeight="1" x14ac:dyDescent="0.2">
      <c r="A21" s="9" t="s">
        <v>67</v>
      </c>
      <c r="B21" s="9" t="s">
        <v>68</v>
      </c>
      <c r="C21" s="9" t="s">
        <v>24</v>
      </c>
      <c r="D21" s="9" t="s">
        <v>69</v>
      </c>
      <c r="E21" s="10" t="s">
        <v>70</v>
      </c>
      <c r="F21" s="11">
        <v>2351</v>
      </c>
      <c r="G21" s="27">
        <v>16.329999999999998</v>
      </c>
      <c r="H21" s="12">
        <f t="shared" ref="H21:H23" si="2">TRUNC(F21*G21,2)</f>
        <v>38391.83</v>
      </c>
    </row>
    <row r="22" spans="1:8" ht="26.1" customHeight="1" x14ac:dyDescent="0.2">
      <c r="A22" s="9" t="s">
        <v>71</v>
      </c>
      <c r="B22" s="9" t="s">
        <v>72</v>
      </c>
      <c r="C22" s="9" t="s">
        <v>24</v>
      </c>
      <c r="D22" s="9" t="s">
        <v>73</v>
      </c>
      <c r="E22" s="10" t="s">
        <v>70</v>
      </c>
      <c r="F22" s="11">
        <v>679</v>
      </c>
      <c r="G22" s="27">
        <v>15.08</v>
      </c>
      <c r="H22" s="12">
        <f t="shared" si="2"/>
        <v>10239.32</v>
      </c>
    </row>
    <row r="23" spans="1:8" ht="26.1" customHeight="1" x14ac:dyDescent="0.2">
      <c r="A23" s="9" t="s">
        <v>74</v>
      </c>
      <c r="B23" s="9" t="s">
        <v>75</v>
      </c>
      <c r="C23" s="9" t="s">
        <v>24</v>
      </c>
      <c r="D23" s="9" t="s">
        <v>76</v>
      </c>
      <c r="E23" s="10" t="s">
        <v>70</v>
      </c>
      <c r="F23" s="11">
        <v>475</v>
      </c>
      <c r="G23" s="27">
        <v>16.09</v>
      </c>
      <c r="H23" s="12">
        <f t="shared" si="2"/>
        <v>7642.75</v>
      </c>
    </row>
    <row r="24" spans="1:8" ht="24" customHeight="1" x14ac:dyDescent="0.2">
      <c r="A24" s="5" t="s">
        <v>77</v>
      </c>
      <c r="B24" s="5" t="s">
        <v>18</v>
      </c>
      <c r="C24" s="5"/>
      <c r="D24" s="5" t="s">
        <v>78</v>
      </c>
      <c r="E24" s="6"/>
      <c r="F24" s="7"/>
      <c r="G24" s="8"/>
      <c r="H24" s="8">
        <f>SUM(H25:H26)</f>
        <v>150230.19999999998</v>
      </c>
    </row>
    <row r="25" spans="1:8" ht="51.95" customHeight="1" x14ac:dyDescent="0.2">
      <c r="A25" s="9" t="s">
        <v>79</v>
      </c>
      <c r="B25" s="9" t="s">
        <v>80</v>
      </c>
      <c r="C25" s="9" t="s">
        <v>24</v>
      </c>
      <c r="D25" s="9" t="s">
        <v>81</v>
      </c>
      <c r="E25" s="10" t="s">
        <v>45</v>
      </c>
      <c r="F25" s="11">
        <v>159.1</v>
      </c>
      <c r="G25" s="27">
        <v>912.18</v>
      </c>
      <c r="H25" s="12">
        <f t="shared" ref="H25:H26" si="3">TRUNC(F25*G25,2)</f>
        <v>145127.82999999999</v>
      </c>
    </row>
    <row r="26" spans="1:8" ht="39" customHeight="1" x14ac:dyDescent="0.2">
      <c r="A26" s="9" t="s">
        <v>82</v>
      </c>
      <c r="B26" s="9" t="s">
        <v>83</v>
      </c>
      <c r="C26" s="9" t="s">
        <v>24</v>
      </c>
      <c r="D26" s="9" t="s">
        <v>84</v>
      </c>
      <c r="E26" s="10" t="s">
        <v>45</v>
      </c>
      <c r="F26" s="11">
        <v>5.75</v>
      </c>
      <c r="G26" s="27">
        <v>887.37</v>
      </c>
      <c r="H26" s="12">
        <f t="shared" si="3"/>
        <v>5102.37</v>
      </c>
    </row>
    <row r="27" spans="1:8" ht="24" customHeight="1" x14ac:dyDescent="0.2">
      <c r="A27" s="5" t="s">
        <v>85</v>
      </c>
      <c r="B27" s="5" t="s">
        <v>18</v>
      </c>
      <c r="C27" s="5"/>
      <c r="D27" s="5" t="s">
        <v>86</v>
      </c>
      <c r="E27" s="6"/>
      <c r="F27" s="7"/>
      <c r="G27" s="8"/>
      <c r="H27" s="8">
        <f>SUM(H28:H30)</f>
        <v>34549.11</v>
      </c>
    </row>
    <row r="28" spans="1:8" ht="24" customHeight="1" x14ac:dyDescent="0.2">
      <c r="A28" s="9" t="s">
        <v>87</v>
      </c>
      <c r="B28" s="9" t="s">
        <v>88</v>
      </c>
      <c r="C28" s="9" t="s">
        <v>24</v>
      </c>
      <c r="D28" s="9" t="s">
        <v>89</v>
      </c>
      <c r="E28" s="10" t="s">
        <v>35</v>
      </c>
      <c r="F28" s="11">
        <v>78.86</v>
      </c>
      <c r="G28" s="27">
        <v>14.46</v>
      </c>
      <c r="H28" s="12">
        <f t="shared" ref="H28:H30" si="4">TRUNC(F28*G28,2)</f>
        <v>1140.31</v>
      </c>
    </row>
    <row r="29" spans="1:8" ht="51.95" customHeight="1" x14ac:dyDescent="0.2">
      <c r="A29" s="9" t="s">
        <v>90</v>
      </c>
      <c r="B29" s="9" t="s">
        <v>91</v>
      </c>
      <c r="C29" s="9" t="s">
        <v>50</v>
      </c>
      <c r="D29" s="9" t="s">
        <v>92</v>
      </c>
      <c r="E29" s="10" t="s">
        <v>35</v>
      </c>
      <c r="F29" s="11">
        <v>459.9</v>
      </c>
      <c r="G29" s="27">
        <v>58.39</v>
      </c>
      <c r="H29" s="12">
        <f t="shared" si="4"/>
        <v>26853.56</v>
      </c>
    </row>
    <row r="30" spans="1:8" ht="39" customHeight="1" x14ac:dyDescent="0.2">
      <c r="A30" s="9" t="s">
        <v>93</v>
      </c>
      <c r="B30" s="9" t="s">
        <v>94</v>
      </c>
      <c r="C30" s="9" t="s">
        <v>24</v>
      </c>
      <c r="D30" s="9" t="s">
        <v>95</v>
      </c>
      <c r="E30" s="10" t="s">
        <v>35</v>
      </c>
      <c r="F30" s="11">
        <v>208.5</v>
      </c>
      <c r="G30" s="27">
        <v>31.44</v>
      </c>
      <c r="H30" s="12">
        <f t="shared" si="4"/>
        <v>6555.24</v>
      </c>
    </row>
    <row r="31" spans="1:8" ht="24" customHeight="1" x14ac:dyDescent="0.2">
      <c r="A31" s="5" t="s">
        <v>96</v>
      </c>
      <c r="B31" s="5" t="s">
        <v>18</v>
      </c>
      <c r="C31" s="5"/>
      <c r="D31" s="5" t="s">
        <v>97</v>
      </c>
      <c r="E31" s="6"/>
      <c r="F31" s="7"/>
      <c r="G31" s="8"/>
      <c r="H31" s="8">
        <f>SUM(H32:H38)</f>
        <v>25706.44</v>
      </c>
    </row>
    <row r="32" spans="1:8" ht="26.1" customHeight="1" x14ac:dyDescent="0.2">
      <c r="A32" s="9" t="s">
        <v>98</v>
      </c>
      <c r="B32" s="9" t="s">
        <v>99</v>
      </c>
      <c r="C32" s="9" t="s">
        <v>50</v>
      </c>
      <c r="D32" s="9" t="s">
        <v>100</v>
      </c>
      <c r="E32" s="10" t="s">
        <v>101</v>
      </c>
      <c r="F32" s="11">
        <v>228</v>
      </c>
      <c r="G32" s="27">
        <v>48.21</v>
      </c>
      <c r="H32" s="12">
        <f t="shared" ref="H32:H38" si="5">TRUNC(F32*G32,2)</f>
        <v>10991.88</v>
      </c>
    </row>
    <row r="33" spans="1:8" ht="39" customHeight="1" x14ac:dyDescent="0.2">
      <c r="A33" s="9" t="s">
        <v>102</v>
      </c>
      <c r="B33" s="9" t="s">
        <v>103</v>
      </c>
      <c r="C33" s="9" t="s">
        <v>50</v>
      </c>
      <c r="D33" s="9" t="s">
        <v>104</v>
      </c>
      <c r="E33" s="10" t="s">
        <v>35</v>
      </c>
      <c r="F33" s="11">
        <v>33.549999999999997</v>
      </c>
      <c r="G33" s="27">
        <v>97.14</v>
      </c>
      <c r="H33" s="12">
        <f t="shared" si="5"/>
        <v>3259.04</v>
      </c>
    </row>
    <row r="34" spans="1:8" ht="39" customHeight="1" x14ac:dyDescent="0.2">
      <c r="A34" s="9" t="s">
        <v>105</v>
      </c>
      <c r="B34" s="9" t="s">
        <v>106</v>
      </c>
      <c r="C34" s="9" t="s">
        <v>50</v>
      </c>
      <c r="D34" s="9" t="s">
        <v>107</v>
      </c>
      <c r="E34" s="10" t="s">
        <v>108</v>
      </c>
      <c r="F34" s="11">
        <v>32</v>
      </c>
      <c r="G34" s="27">
        <v>105.72</v>
      </c>
      <c r="H34" s="12">
        <f t="shared" si="5"/>
        <v>3383.04</v>
      </c>
    </row>
    <row r="35" spans="1:8" ht="26.1" customHeight="1" x14ac:dyDescent="0.2">
      <c r="A35" s="9" t="s">
        <v>109</v>
      </c>
      <c r="B35" s="9" t="s">
        <v>110</v>
      </c>
      <c r="C35" s="9" t="s">
        <v>50</v>
      </c>
      <c r="D35" s="9" t="s">
        <v>111</v>
      </c>
      <c r="E35" s="10" t="s">
        <v>108</v>
      </c>
      <c r="F35" s="11">
        <v>32</v>
      </c>
      <c r="G35" s="27">
        <v>78.39</v>
      </c>
      <c r="H35" s="12">
        <f t="shared" si="5"/>
        <v>2508.48</v>
      </c>
    </row>
    <row r="36" spans="1:8" ht="39" customHeight="1" x14ac:dyDescent="0.2">
      <c r="A36" s="9" t="s">
        <v>112</v>
      </c>
      <c r="B36" s="9" t="s">
        <v>113</v>
      </c>
      <c r="C36" s="9" t="s">
        <v>50</v>
      </c>
      <c r="D36" s="9" t="s">
        <v>114</v>
      </c>
      <c r="E36" s="10" t="s">
        <v>108</v>
      </c>
      <c r="F36" s="11">
        <v>25.2</v>
      </c>
      <c r="G36" s="27">
        <v>55.82</v>
      </c>
      <c r="H36" s="12">
        <f t="shared" si="5"/>
        <v>1406.66</v>
      </c>
    </row>
    <row r="37" spans="1:8" ht="39" customHeight="1" x14ac:dyDescent="0.2">
      <c r="A37" s="9" t="s">
        <v>115</v>
      </c>
      <c r="B37" s="9" t="s">
        <v>116</v>
      </c>
      <c r="C37" s="9" t="s">
        <v>50</v>
      </c>
      <c r="D37" s="9" t="s">
        <v>117</v>
      </c>
      <c r="E37" s="10" t="s">
        <v>101</v>
      </c>
      <c r="F37" s="11">
        <v>6</v>
      </c>
      <c r="G37" s="27">
        <v>69.040000000000006</v>
      </c>
      <c r="H37" s="12">
        <f t="shared" si="5"/>
        <v>414.24</v>
      </c>
    </row>
    <row r="38" spans="1:8" ht="26.1" customHeight="1" x14ac:dyDescent="0.2">
      <c r="A38" s="9" t="s">
        <v>118</v>
      </c>
      <c r="B38" s="9" t="s">
        <v>119</v>
      </c>
      <c r="C38" s="9" t="s">
        <v>24</v>
      </c>
      <c r="D38" s="9" t="s">
        <v>120</v>
      </c>
      <c r="E38" s="10" t="s">
        <v>35</v>
      </c>
      <c r="F38" s="11">
        <v>90</v>
      </c>
      <c r="G38" s="27">
        <v>41.59</v>
      </c>
      <c r="H38" s="12">
        <f t="shared" si="5"/>
        <v>3743.1</v>
      </c>
    </row>
    <row r="39" spans="1:8" ht="24" customHeight="1" x14ac:dyDescent="0.2">
      <c r="A39" s="5" t="s">
        <v>121</v>
      </c>
      <c r="B39" s="5" t="s">
        <v>18</v>
      </c>
      <c r="C39" s="5"/>
      <c r="D39" s="5" t="s">
        <v>122</v>
      </c>
      <c r="E39" s="6"/>
      <c r="F39" s="7"/>
      <c r="G39" s="8"/>
      <c r="H39" s="8">
        <f>SUM(H40)</f>
        <v>738.75</v>
      </c>
    </row>
    <row r="40" spans="1:8" ht="65.099999999999994" customHeight="1" x14ac:dyDescent="0.2">
      <c r="A40" s="9" t="s">
        <v>123</v>
      </c>
      <c r="B40" s="9" t="s">
        <v>124</v>
      </c>
      <c r="C40" s="9" t="s">
        <v>24</v>
      </c>
      <c r="D40" s="9" t="s">
        <v>125</v>
      </c>
      <c r="E40" s="10" t="s">
        <v>35</v>
      </c>
      <c r="F40" s="11">
        <v>6.4</v>
      </c>
      <c r="G40" s="27">
        <v>115.43</v>
      </c>
      <c r="H40" s="12">
        <f>TRUNC(F40*G40,2)</f>
        <v>738.75</v>
      </c>
    </row>
    <row r="41" spans="1:8" ht="24" customHeight="1" x14ac:dyDescent="0.2">
      <c r="A41" s="5" t="s">
        <v>126</v>
      </c>
      <c r="B41" s="5" t="s">
        <v>18</v>
      </c>
      <c r="C41" s="5"/>
      <c r="D41" s="5" t="s">
        <v>127</v>
      </c>
      <c r="E41" s="6"/>
      <c r="F41" s="7"/>
      <c r="G41" s="8"/>
      <c r="H41" s="8">
        <f>SUM(H42)</f>
        <v>34035.519999999997</v>
      </c>
    </row>
    <row r="42" spans="1:8" ht="65.099999999999994" customHeight="1" x14ac:dyDescent="0.2">
      <c r="A42" s="9" t="s">
        <v>128</v>
      </c>
      <c r="B42" s="9" t="s">
        <v>129</v>
      </c>
      <c r="C42" s="9" t="s">
        <v>50</v>
      </c>
      <c r="D42" s="9" t="s">
        <v>130</v>
      </c>
      <c r="E42" s="10" t="s">
        <v>108</v>
      </c>
      <c r="F42" s="11">
        <v>31.1</v>
      </c>
      <c r="G42" s="27">
        <v>1094.3900000000001</v>
      </c>
      <c r="H42" s="12">
        <f>TRUNC(F42*G42,2)</f>
        <v>34035.519999999997</v>
      </c>
    </row>
    <row r="43" spans="1:8" ht="24" customHeight="1" x14ac:dyDescent="0.2">
      <c r="A43" s="5" t="s">
        <v>131</v>
      </c>
      <c r="B43" s="5" t="s">
        <v>18</v>
      </c>
      <c r="C43" s="5"/>
      <c r="D43" s="5" t="s">
        <v>132</v>
      </c>
      <c r="E43" s="6"/>
      <c r="F43" s="7"/>
      <c r="G43" s="8"/>
      <c r="H43" s="8">
        <f>SUM(H44:H45)</f>
        <v>4010.0600000000004</v>
      </c>
    </row>
    <row r="44" spans="1:8" ht="26.1" customHeight="1" x14ac:dyDescent="0.2">
      <c r="A44" s="9" t="s">
        <v>133</v>
      </c>
      <c r="B44" s="9" t="s">
        <v>134</v>
      </c>
      <c r="C44" s="9" t="s">
        <v>24</v>
      </c>
      <c r="D44" s="9" t="s">
        <v>135</v>
      </c>
      <c r="E44" s="10" t="s">
        <v>35</v>
      </c>
      <c r="F44" s="11">
        <v>32</v>
      </c>
      <c r="G44" s="27">
        <v>66.680000000000007</v>
      </c>
      <c r="H44" s="12">
        <f t="shared" ref="H44:H45" si="6">TRUNC(F44*G44,2)</f>
        <v>2133.7600000000002</v>
      </c>
    </row>
    <row r="45" spans="1:8" ht="26.1" customHeight="1" x14ac:dyDescent="0.2">
      <c r="A45" s="9" t="s">
        <v>136</v>
      </c>
      <c r="B45" s="9" t="s">
        <v>137</v>
      </c>
      <c r="C45" s="9" t="s">
        <v>24</v>
      </c>
      <c r="D45" s="9" t="s">
        <v>138</v>
      </c>
      <c r="E45" s="10" t="s">
        <v>35</v>
      </c>
      <c r="F45" s="11">
        <v>62.15</v>
      </c>
      <c r="G45" s="27">
        <v>30.19</v>
      </c>
      <c r="H45" s="12">
        <f t="shared" si="6"/>
        <v>1876.3</v>
      </c>
    </row>
    <row r="46" spans="1:8" ht="24" customHeight="1" x14ac:dyDescent="0.2">
      <c r="A46" s="5" t="s">
        <v>139</v>
      </c>
      <c r="B46" s="5" t="s">
        <v>18</v>
      </c>
      <c r="C46" s="5"/>
      <c r="D46" s="5" t="s">
        <v>140</v>
      </c>
      <c r="E46" s="6"/>
      <c r="F46" s="7"/>
      <c r="G46" s="8"/>
      <c r="H46" s="8">
        <f>SUM(H47:H50)</f>
        <v>25898.59</v>
      </c>
    </row>
    <row r="47" spans="1:8" ht="39" customHeight="1" x14ac:dyDescent="0.2">
      <c r="A47" s="9" t="s">
        <v>141</v>
      </c>
      <c r="B47" s="9" t="s">
        <v>142</v>
      </c>
      <c r="C47" s="9" t="s">
        <v>50</v>
      </c>
      <c r="D47" s="9" t="s">
        <v>143</v>
      </c>
      <c r="E47" s="10" t="s">
        <v>35</v>
      </c>
      <c r="F47" s="11">
        <v>62.15</v>
      </c>
      <c r="G47" s="27">
        <v>3.37</v>
      </c>
      <c r="H47" s="12">
        <f t="shared" ref="H47:H50" si="7">TRUNC(F47*G47,2)</f>
        <v>209.44</v>
      </c>
    </row>
    <row r="48" spans="1:8" ht="39" customHeight="1" x14ac:dyDescent="0.2">
      <c r="A48" s="9" t="s">
        <v>144</v>
      </c>
      <c r="B48" s="9" t="s">
        <v>145</v>
      </c>
      <c r="C48" s="9" t="s">
        <v>50</v>
      </c>
      <c r="D48" s="9" t="s">
        <v>146</v>
      </c>
      <c r="E48" s="10" t="s">
        <v>101</v>
      </c>
      <c r="F48" s="11">
        <v>32</v>
      </c>
      <c r="G48" s="27">
        <v>398.52</v>
      </c>
      <c r="H48" s="12">
        <f t="shared" si="7"/>
        <v>12752.64</v>
      </c>
    </row>
    <row r="49" spans="1:8" ht="51.95" customHeight="1" x14ac:dyDescent="0.2">
      <c r="A49" s="9" t="s">
        <v>147</v>
      </c>
      <c r="B49" s="9" t="s">
        <v>148</v>
      </c>
      <c r="C49" s="9" t="s">
        <v>149</v>
      </c>
      <c r="D49" s="9" t="s">
        <v>150</v>
      </c>
      <c r="E49" s="10" t="s">
        <v>35</v>
      </c>
      <c r="F49" s="11">
        <v>62.15</v>
      </c>
      <c r="G49" s="27">
        <v>148.66</v>
      </c>
      <c r="H49" s="12">
        <f t="shared" si="7"/>
        <v>9239.2099999999991</v>
      </c>
    </row>
    <row r="50" spans="1:8" ht="39" customHeight="1" x14ac:dyDescent="0.2">
      <c r="A50" s="9" t="s">
        <v>151</v>
      </c>
      <c r="B50" s="9" t="s">
        <v>152</v>
      </c>
      <c r="C50" s="9" t="s">
        <v>50</v>
      </c>
      <c r="D50" s="9" t="s">
        <v>153</v>
      </c>
      <c r="E50" s="10" t="s">
        <v>35</v>
      </c>
      <c r="F50" s="11">
        <v>62.15</v>
      </c>
      <c r="G50" s="27">
        <v>59.49</v>
      </c>
      <c r="H50" s="12">
        <f t="shared" si="7"/>
        <v>3697.3</v>
      </c>
    </row>
    <row r="51" spans="1:8" ht="24" customHeight="1" x14ac:dyDescent="0.2">
      <c r="A51" s="5" t="s">
        <v>154</v>
      </c>
      <c r="B51" s="5" t="s">
        <v>18</v>
      </c>
      <c r="C51" s="5"/>
      <c r="D51" s="5" t="s">
        <v>155</v>
      </c>
      <c r="E51" s="6"/>
      <c r="F51" s="7"/>
      <c r="G51" s="8"/>
      <c r="H51" s="8">
        <f>SUM(H52:H53)</f>
        <v>1142.2</v>
      </c>
    </row>
    <row r="52" spans="1:8" ht="51.95" customHeight="1" x14ac:dyDescent="0.2">
      <c r="A52" s="9" t="s">
        <v>156</v>
      </c>
      <c r="B52" s="9" t="s">
        <v>157</v>
      </c>
      <c r="C52" s="9" t="s">
        <v>24</v>
      </c>
      <c r="D52" s="9" t="s">
        <v>158</v>
      </c>
      <c r="E52" s="10" t="s">
        <v>159</v>
      </c>
      <c r="F52" s="11">
        <v>10</v>
      </c>
      <c r="G52" s="27">
        <v>78.05</v>
      </c>
      <c r="H52" s="12">
        <f t="shared" ref="H52:H53" si="8">TRUNC(F52*G52,2)</f>
        <v>780.5</v>
      </c>
    </row>
    <row r="53" spans="1:8" ht="39" customHeight="1" x14ac:dyDescent="0.2">
      <c r="A53" s="9" t="s">
        <v>160</v>
      </c>
      <c r="B53" s="9" t="s">
        <v>161</v>
      </c>
      <c r="C53" s="9" t="s">
        <v>24</v>
      </c>
      <c r="D53" s="9" t="s">
        <v>162</v>
      </c>
      <c r="E53" s="10" t="s">
        <v>159</v>
      </c>
      <c r="F53" s="11">
        <v>10</v>
      </c>
      <c r="G53" s="27">
        <v>36.17</v>
      </c>
      <c r="H53" s="12">
        <f t="shared" si="8"/>
        <v>361.7</v>
      </c>
    </row>
    <row r="54" spans="1:8" ht="24" customHeight="1" x14ac:dyDescent="0.2">
      <c r="A54" s="5" t="s">
        <v>163</v>
      </c>
      <c r="B54" s="5" t="s">
        <v>18</v>
      </c>
      <c r="C54" s="5"/>
      <c r="D54" s="5" t="s">
        <v>164</v>
      </c>
      <c r="E54" s="6"/>
      <c r="F54" s="7"/>
      <c r="G54" s="8"/>
      <c r="H54" s="8">
        <f>SUM(H55)</f>
        <v>501.6</v>
      </c>
    </row>
    <row r="55" spans="1:8" ht="26.1" customHeight="1" x14ac:dyDescent="0.2">
      <c r="A55" s="9" t="s">
        <v>165</v>
      </c>
      <c r="B55" s="9" t="s">
        <v>166</v>
      </c>
      <c r="C55" s="9" t="s">
        <v>24</v>
      </c>
      <c r="D55" s="9" t="s">
        <v>167</v>
      </c>
      <c r="E55" s="10" t="s">
        <v>35</v>
      </c>
      <c r="F55" s="11">
        <v>304</v>
      </c>
      <c r="G55" s="27">
        <v>1.65</v>
      </c>
      <c r="H55" s="12">
        <f>TRUNC(F55*G55,2)</f>
        <v>501.6</v>
      </c>
    </row>
    <row r="56" spans="1:8" x14ac:dyDescent="0.2">
      <c r="A56" s="21"/>
      <c r="B56" s="21"/>
      <c r="C56" s="21"/>
      <c r="D56" s="16"/>
      <c r="E56" s="15"/>
      <c r="F56" s="13" t="s">
        <v>168</v>
      </c>
      <c r="G56" s="25"/>
      <c r="H56" s="26">
        <f>SUM(H5,H12,H14,H20,H24,H27,H31,H39,H41,H43,H46,H51,H54)</f>
        <v>431674.87</v>
      </c>
    </row>
    <row r="57" spans="1:8" ht="60" customHeight="1" x14ac:dyDescent="0.2">
      <c r="A57" s="14"/>
      <c r="B57" s="14"/>
      <c r="C57" s="14"/>
      <c r="D57" s="14"/>
      <c r="E57" s="14"/>
      <c r="F57" s="14"/>
      <c r="G57" s="14"/>
      <c r="H57" s="14"/>
    </row>
    <row r="58" spans="1:8" ht="69.95" customHeight="1" x14ac:dyDescent="0.2">
      <c r="A58" s="22" t="s">
        <v>169</v>
      </c>
      <c r="B58" s="20"/>
      <c r="C58" s="20"/>
      <c r="D58" s="20"/>
      <c r="E58" s="20"/>
      <c r="F58" s="20"/>
      <c r="G58" s="20"/>
      <c r="H58" s="20"/>
    </row>
  </sheetData>
  <sheetProtection algorithmName="SHA-512" hashValue="H84vZbLK1ymS97M0+noHa/gnnlxx7eLlQrJfZeyG45nQi2Lm0s98tfvIUwpO1MR9fB/om3Fe1NhAvPLsUqmItA==" saltValue="GfYOQ7jNzaCrAbUHoI62fg==" spinCount="100000" sheet="1" objects="1" scenarios="1"/>
  <mergeCells count="5">
    <mergeCell ref="A56:C56"/>
    <mergeCell ref="A58:H58"/>
    <mergeCell ref="A3:H3"/>
    <mergeCell ref="E1:F1"/>
    <mergeCell ref="E2:F2"/>
  </mergeCells>
  <pageMargins left="0.5" right="0.5" top="1" bottom="1" header="0.5" footer="0.5"/>
  <pageSetup paperSize="9" scale="60" fitToHeight="0" orientation="portrait" r:id="rId1"/>
  <headerFooter>
    <oddHeader>&amp;L &amp;CMinistério Público do Estado do Espírito Santo
CNPJ: 02.304.470/0001-74 &amp;R</oddHeader>
    <oddFooter>&amp;L &amp;CRua Procurador Antônio Benedicto Amancio Pereira Procuradoria-Geral de Justiça - Santa Helena - Vitória / ES
(27) 3194-4500 / ouvidoria@mpes.mp.br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Gilson Calegari Filho</cp:lastModifiedBy>
  <cp:revision>0</cp:revision>
  <cp:lastPrinted>2025-03-28T18:54:10Z</cp:lastPrinted>
  <dcterms:created xsi:type="dcterms:W3CDTF">2025-03-27T15:46:15Z</dcterms:created>
  <dcterms:modified xsi:type="dcterms:W3CDTF">2025-03-28T18:54:40Z</dcterms:modified>
</cp:coreProperties>
</file>